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feitura\adm-dep_compras\DEP_COMPRAS\2025\PREGÃO ELETRÔNICO\PREGÃO ELETRÔNICO XXX-2025 - CONTRATAÇÃO EMPRESA ELETRICISTA E AUX\COTAÇOES-BALIZAMENTO\"/>
    </mc:Choice>
  </mc:AlternateContent>
  <xr:revisionPtr revIDLastSave="0" documentId="13_ncr:1_{BD48968F-C74D-4361-A795-0076FDAF2FBB}" xr6:coauthVersionLast="47" xr6:coauthVersionMax="47" xr10:uidLastSave="{00000000-0000-0000-0000-000000000000}"/>
  <bookViews>
    <workbookView xWindow="-120" yWindow="-120" windowWidth="29040" windowHeight="15720" xr2:uid="{FA685F55-A695-4F1B-B54C-A4FBBCDD7D3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5" i="1"/>
  <c r="J7" i="1"/>
  <c r="J6" i="1"/>
  <c r="J2" i="1"/>
  <c r="I9" i="1"/>
  <c r="J9" i="1" s="1"/>
  <c r="I8" i="1"/>
  <c r="J8" i="1" s="1"/>
  <c r="I7" i="1"/>
  <c r="I6" i="1"/>
  <c r="I5" i="1"/>
  <c r="J5" i="1" s="1"/>
  <c r="I4" i="1"/>
  <c r="J4" i="1" s="1"/>
  <c r="I3" i="1"/>
  <c r="J3" i="1" s="1"/>
  <c r="I2" i="1"/>
  <c r="G8" i="1"/>
  <c r="G7" i="1"/>
  <c r="G4" i="1"/>
  <c r="G3" i="1"/>
  <c r="F8" i="1" l="1"/>
  <c r="F7" i="1"/>
  <c r="F4" i="1"/>
  <c r="F3" i="1"/>
  <c r="F6" i="1"/>
  <c r="F2" i="1"/>
  <c r="E8" i="1"/>
  <c r="E7" i="1"/>
  <c r="E4" i="1"/>
  <c r="E3" i="1"/>
  <c r="D5" i="1"/>
  <c r="D9" i="1"/>
  <c r="D8" i="1"/>
  <c r="D7" i="1"/>
  <c r="D4" i="1"/>
  <c r="D3" i="1"/>
</calcChain>
</file>

<file path=xl/sharedStrings.xml><?xml version="1.0" encoding="utf-8"?>
<sst xmlns="http://schemas.openxmlformats.org/spreadsheetml/2006/main" count="21" uniqueCount="21">
  <si>
    <t>CBO</t>
  </si>
  <si>
    <t>CARGOS</t>
  </si>
  <si>
    <t>SALÁRIO BASE (LÍQUIDO) A SER PAGO</t>
  </si>
  <si>
    <t>BENEFÍCIOS ADICIONAIS</t>
  </si>
  <si>
    <t>VALOR TOTAL</t>
  </si>
  <si>
    <t>CUSTO ESTIMADO</t>
  </si>
  <si>
    <t>QUANTIDADE POSTOS MENSAL</t>
  </si>
  <si>
    <t>VALOR ESTIMADO MENSAL</t>
  </si>
  <si>
    <t>VALOR ESTIMADO SEMESTRAL</t>
  </si>
  <si>
    <t xml:space="preserve">ELETRICISTA </t>
  </si>
  <si>
    <t>7156-15</t>
  </si>
  <si>
    <t>AUXILIAR DE ELETRICISTA</t>
  </si>
  <si>
    <t>HORA EXTRA 50% - AUXILIAR DE ELETRICISTA</t>
  </si>
  <si>
    <t>HORA EXTRA 100% - AUXILIAR DE ELETRICISTA</t>
  </si>
  <si>
    <t>ADICIONAL NOTURNO - AUXILIAR DE ELETRICISTA</t>
  </si>
  <si>
    <t>HORA EXTRA 50% - ELETRICISTA</t>
  </si>
  <si>
    <t>HORA EXTRA 100% - ELETRICISTA</t>
  </si>
  <si>
    <t xml:space="preserve">ADICIONAL NOTURNO - ELETRICISTA </t>
  </si>
  <si>
    <t>ITEM</t>
  </si>
  <si>
    <t>30% DE ADICIONAL PERICULOSIDADE (R$ 889,15) + VALE ALIMENTAÇÃO (R$ 594) + ASSIDUIDADE (50,31)</t>
  </si>
  <si>
    <t>30% DE ADICIONAL PERICULOSIDADE (R$ 545,86) + VALE ALIMENTAÇÃO (R$ 594) + ASSIDUIDADE (53,74)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</si>
</sst>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5" borderId="2" xfId="0" applyFill="1" applyBorder="1"/>
    <xf numFmtId="0" fontId="0" fillId="4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44" fontId="3" fillId="3" borderId="3" xfId="0" applyNumberFormat="1" applyFont="1" applyFill="1" applyBorder="1" applyAlignment="1">
      <alignment horizontal="center" vertical="center"/>
    </xf>
    <xf numFmtId="44" fontId="3" fillId="3" borderId="2" xfId="0" applyNumberFormat="1" applyFont="1" applyFill="1" applyBorder="1" applyAlignment="1">
      <alignment horizontal="center" vertical="center"/>
    </xf>
    <xf numFmtId="44" fontId="0" fillId="4" borderId="2" xfId="0" applyNumberFormat="1" applyFill="1" applyBorder="1" applyAlignment="1">
      <alignment horizontal="center" vertical="center"/>
    </xf>
    <xf numFmtId="44" fontId="0" fillId="5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44" fontId="0" fillId="0" borderId="0" xfId="0" applyNumberFormat="1"/>
    <xf numFmtId="44" fontId="3" fillId="4" borderId="2" xfId="0" applyNumberFormat="1" applyFont="1" applyFill="1" applyBorder="1" applyAlignment="1">
      <alignment horizontal="center" vertical="center"/>
    </xf>
    <xf numFmtId="44" fontId="3" fillId="5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D340A-F693-4F3C-8D3F-A137CA9B905D}">
  <dimension ref="A1:J13"/>
  <sheetViews>
    <sheetView tabSelected="1" zoomScale="110" zoomScaleNormal="110" workbookViewId="0">
      <selection activeCell="H5" sqref="H5"/>
    </sheetView>
  </sheetViews>
  <sheetFormatPr defaultRowHeight="15" x14ac:dyDescent="0.25"/>
  <cols>
    <col min="2" max="2" width="14.5703125" customWidth="1"/>
    <col min="3" max="3" width="51.140625" customWidth="1"/>
    <col min="4" max="4" width="21.5703125" customWidth="1"/>
    <col min="5" max="5" width="29.42578125" customWidth="1"/>
    <col min="6" max="6" width="15.5703125" customWidth="1"/>
    <col min="7" max="7" width="16.42578125" customWidth="1"/>
    <col min="8" max="8" width="22.28515625" customWidth="1"/>
    <col min="9" max="9" width="17.85546875" customWidth="1"/>
    <col min="10" max="10" width="32.28515625" customWidth="1"/>
  </cols>
  <sheetData>
    <row r="1" spans="1:10" ht="45" customHeight="1" x14ac:dyDescent="0.25">
      <c r="A1" s="1" t="s">
        <v>18</v>
      </c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ht="57.75" customHeight="1" x14ac:dyDescent="0.25">
      <c r="A2" s="9">
        <v>1</v>
      </c>
      <c r="B2" s="9">
        <v>7311</v>
      </c>
      <c r="C2" s="10" t="s">
        <v>9</v>
      </c>
      <c r="D2" s="12">
        <v>2963.84</v>
      </c>
      <c r="E2" s="11" t="s">
        <v>19</v>
      </c>
      <c r="F2" s="12">
        <f>D2+889.15+594+50.31</f>
        <v>4497.3</v>
      </c>
      <c r="G2" s="12">
        <v>9560.42</v>
      </c>
      <c r="H2" s="21">
        <v>10</v>
      </c>
      <c r="I2" s="12">
        <f t="shared" ref="I2:I9" si="0">G2*H2</f>
        <v>95604.2</v>
      </c>
      <c r="J2" s="12">
        <f t="shared" ref="J2:J9" si="1">I2*6</f>
        <v>573625.19999999995</v>
      </c>
    </row>
    <row r="3" spans="1:10" ht="30" customHeight="1" x14ac:dyDescent="0.25">
      <c r="A3" s="16">
        <v>2</v>
      </c>
      <c r="B3" s="3"/>
      <c r="C3" s="5" t="s">
        <v>15</v>
      </c>
      <c r="D3" s="14">
        <f>D2/220*1.5</f>
        <v>20.208000000000002</v>
      </c>
      <c r="E3" s="14">
        <f>889.15/220*1.5</f>
        <v>6.0623863636363629</v>
      </c>
      <c r="F3" s="14">
        <f>(D2+889.15)/220*1.5</f>
        <v>26.270386363636369</v>
      </c>
      <c r="G3" s="19">
        <f>G2/220*1.5</f>
        <v>65.184681818181815</v>
      </c>
      <c r="H3" s="22">
        <v>400</v>
      </c>
      <c r="I3" s="19">
        <f t="shared" si="0"/>
        <v>26073.872727272726</v>
      </c>
      <c r="J3" s="19">
        <f t="shared" si="1"/>
        <v>156443.23636363636</v>
      </c>
    </row>
    <row r="4" spans="1:10" ht="25.5" customHeight="1" x14ac:dyDescent="0.25">
      <c r="A4" s="17">
        <v>3</v>
      </c>
      <c r="B4" s="4"/>
      <c r="C4" s="6" t="s">
        <v>16</v>
      </c>
      <c r="D4" s="15">
        <f>D2/220*2</f>
        <v>26.944000000000003</v>
      </c>
      <c r="E4" s="15">
        <f>889.15/220*2</f>
        <v>8.0831818181818171</v>
      </c>
      <c r="F4" s="15">
        <f>(D2+889.15)/220*2</f>
        <v>35.027181818181823</v>
      </c>
      <c r="G4" s="20">
        <f>G2/220*2</f>
        <v>86.912909090909096</v>
      </c>
      <c r="H4" s="23">
        <v>400</v>
      </c>
      <c r="I4" s="20">
        <f t="shared" si="0"/>
        <v>34765.163636363635</v>
      </c>
      <c r="J4" s="20">
        <f t="shared" si="1"/>
        <v>208590.98181818181</v>
      </c>
    </row>
    <row r="5" spans="1:10" ht="24.75" customHeight="1" x14ac:dyDescent="0.25">
      <c r="A5" s="16">
        <v>4</v>
      </c>
      <c r="B5" s="3"/>
      <c r="C5" s="5" t="s">
        <v>17</v>
      </c>
      <c r="D5" s="14">
        <f>D2/220*20%</f>
        <v>2.6944000000000004</v>
      </c>
      <c r="E5" s="14"/>
      <c r="F5" s="14"/>
      <c r="G5" s="19">
        <f>G2/220*20%</f>
        <v>8.6912909090909096</v>
      </c>
      <c r="H5" s="22">
        <v>200</v>
      </c>
      <c r="I5" s="19">
        <f t="shared" si="0"/>
        <v>1738.258181818182</v>
      </c>
      <c r="J5" s="19">
        <f t="shared" si="1"/>
        <v>10429.549090909091</v>
      </c>
    </row>
    <row r="6" spans="1:10" ht="60.75" customHeight="1" x14ac:dyDescent="0.25">
      <c r="A6" s="9">
        <v>5</v>
      </c>
      <c r="B6" s="8" t="s">
        <v>10</v>
      </c>
      <c r="C6" s="7" t="s">
        <v>11</v>
      </c>
      <c r="D6" s="13">
        <v>1819.53</v>
      </c>
      <c r="E6" s="11" t="s">
        <v>20</v>
      </c>
      <c r="F6" s="13">
        <f>D6+545.86+594+53.74</f>
        <v>3013.1299999999997</v>
      </c>
      <c r="G6" s="13">
        <v>6534.9</v>
      </c>
      <c r="H6" s="24">
        <v>10</v>
      </c>
      <c r="I6" s="13">
        <f t="shared" si="0"/>
        <v>65349</v>
      </c>
      <c r="J6" s="13">
        <f t="shared" si="1"/>
        <v>392094</v>
      </c>
    </row>
    <row r="7" spans="1:10" ht="25.5" customHeight="1" x14ac:dyDescent="0.25">
      <c r="A7" s="16">
        <v>6</v>
      </c>
      <c r="B7" s="3"/>
      <c r="C7" s="5" t="s">
        <v>12</v>
      </c>
      <c r="D7" s="14">
        <f>D6/220*1.5</f>
        <v>12.405886363636364</v>
      </c>
      <c r="E7" s="14">
        <f>545.86/220*1.5</f>
        <v>3.721772727272727</v>
      </c>
      <c r="F7" s="14">
        <f>(D6+545.86)/220*1.5</f>
        <v>16.127659090909091</v>
      </c>
      <c r="G7" s="19">
        <f>G6/220*1.5</f>
        <v>44.556136363636362</v>
      </c>
      <c r="H7" s="22">
        <v>400</v>
      </c>
      <c r="I7" s="19">
        <f t="shared" si="0"/>
        <v>17822.454545454544</v>
      </c>
      <c r="J7" s="19">
        <f t="shared" si="1"/>
        <v>106934.72727272726</v>
      </c>
    </row>
    <row r="8" spans="1:10" ht="22.5" customHeight="1" x14ac:dyDescent="0.25">
      <c r="A8" s="17">
        <v>7</v>
      </c>
      <c r="B8" s="4"/>
      <c r="C8" s="6" t="s">
        <v>13</v>
      </c>
      <c r="D8" s="15">
        <f>D6/220*2</f>
        <v>16.541181818181819</v>
      </c>
      <c r="E8" s="15">
        <f>545.86/220*2</f>
        <v>4.9623636363636363</v>
      </c>
      <c r="F8" s="15">
        <f>(D6+545.86)/220*2</f>
        <v>21.503545454545453</v>
      </c>
      <c r="G8" s="20">
        <f>G6/220*2</f>
        <v>59.408181818181816</v>
      </c>
      <c r="H8" s="23">
        <v>400</v>
      </c>
      <c r="I8" s="20">
        <f t="shared" si="0"/>
        <v>23763.272727272728</v>
      </c>
      <c r="J8" s="20">
        <f t="shared" si="1"/>
        <v>142579.63636363635</v>
      </c>
    </row>
    <row r="9" spans="1:10" ht="27.75" customHeight="1" x14ac:dyDescent="0.25">
      <c r="A9" s="16">
        <v>8</v>
      </c>
      <c r="B9" s="3"/>
      <c r="C9" s="5" t="s">
        <v>14</v>
      </c>
      <c r="D9" s="14">
        <f>D6/220*20%</f>
        <v>1.654118181818182</v>
      </c>
      <c r="E9" s="14"/>
      <c r="F9" s="14"/>
      <c r="G9" s="19">
        <f>G6/220*20%</f>
        <v>5.940818181818182</v>
      </c>
      <c r="H9" s="22">
        <v>200</v>
      </c>
      <c r="I9" s="19">
        <f t="shared" si="0"/>
        <v>1188.1636363636364</v>
      </c>
      <c r="J9" s="19">
        <f t="shared" si="1"/>
        <v>7128.9818181818191</v>
      </c>
    </row>
    <row r="11" spans="1:10" x14ac:dyDescent="0.25">
      <c r="E11" s="18"/>
      <c r="F11" s="18"/>
      <c r="G11" s="18"/>
    </row>
    <row r="12" spans="1:10" x14ac:dyDescent="0.25">
      <c r="E12" s="18"/>
      <c r="F12" s="18"/>
      <c r="G12" s="18"/>
    </row>
    <row r="13" spans="1:10" x14ac:dyDescent="0.25">
      <c r="G13" s="18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KAYKE BATISTA DE SA DOS SANTOS</dc:creator>
  <cp:lastModifiedBy>KAYKE BATISTA DE SA DOS SANTOS</cp:lastModifiedBy>
  <dcterms:created xsi:type="dcterms:W3CDTF">2025-06-26T18:14:57Z</dcterms:created>
  <dcterms:modified xsi:type="dcterms:W3CDTF">2025-07-08T20:17:38Z</dcterms:modified>
</cp:coreProperties>
</file>